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15315" windowHeight="876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I79" i="1" l="1"/>
  <c r="I78" i="1"/>
  <c r="I77" i="1"/>
  <c r="I75" i="1"/>
  <c r="I74" i="1"/>
  <c r="I73" i="1"/>
  <c r="I72" i="1"/>
  <c r="I71" i="1"/>
  <c r="I70" i="1"/>
  <c r="I69" i="1"/>
  <c r="I68" i="1"/>
  <c r="I66" i="1"/>
  <c r="I65" i="1"/>
  <c r="I63" i="1"/>
  <c r="I62" i="1"/>
  <c r="I61" i="1"/>
  <c r="I60" i="1"/>
  <c r="I58" i="1"/>
  <c r="I57" i="1"/>
  <c r="I56" i="1"/>
  <c r="I55" i="1"/>
  <c r="I54" i="1"/>
  <c r="I53" i="1"/>
  <c r="I50" i="1"/>
  <c r="I49" i="1"/>
  <c r="I48" i="1"/>
  <c r="I47" i="1"/>
  <c r="I46" i="1"/>
  <c r="I45" i="1"/>
  <c r="I44" i="1"/>
  <c r="I43" i="1"/>
  <c r="I42" i="1"/>
  <c r="I41" i="1"/>
  <c r="I40" i="1"/>
  <c r="I39" i="1"/>
  <c r="I38" i="1"/>
  <c r="I37" i="1"/>
  <c r="I29" i="1"/>
  <c r="I28" i="1"/>
  <c r="I27" i="1"/>
  <c r="I26" i="1"/>
  <c r="I25" i="1"/>
  <c r="I24" i="1"/>
  <c r="I23" i="1"/>
  <c r="I22" i="1"/>
  <c r="I21" i="1"/>
  <c r="I20" i="1"/>
  <c r="I19" i="1"/>
  <c r="I18" i="1"/>
  <c r="I17" i="1"/>
  <c r="I16" i="1"/>
  <c r="I15" i="1"/>
  <c r="I14" i="1"/>
  <c r="I13" i="1"/>
  <c r="I12" i="1"/>
  <c r="H96" i="1" l="1"/>
  <c r="G81" i="1" l="1"/>
  <c r="H159" i="1" l="1"/>
  <c r="H158" i="1" s="1"/>
  <c r="G159" i="1"/>
  <c r="G158" i="1" s="1"/>
  <c r="G96" i="1"/>
  <c r="G90" i="1"/>
  <c r="G85" i="1" s="1"/>
  <c r="H90" i="1"/>
  <c r="H85" i="1" s="1"/>
  <c r="H81" i="1"/>
  <c r="I164" i="1"/>
  <c r="H80" i="1" l="1"/>
  <c r="H163" i="1" s="1"/>
  <c r="H165" i="1" s="1"/>
  <c r="I160" i="1"/>
  <c r="I159" i="1"/>
  <c r="I158" i="1"/>
  <c r="I157" i="1"/>
  <c r="I156" i="1"/>
  <c r="I148" i="1"/>
  <c r="I152" i="1"/>
  <c r="I144" i="1"/>
  <c r="I142" i="1"/>
  <c r="I138" i="1"/>
  <c r="I134" i="1"/>
  <c r="I132" i="1"/>
  <c r="I129" i="1"/>
  <c r="I123" i="1"/>
  <c r="I118" i="1"/>
  <c r="I115" i="1"/>
  <c r="I113" i="1"/>
  <c r="I108" i="1"/>
  <c r="I107" i="1"/>
  <c r="I102" i="1"/>
  <c r="I97" i="1"/>
  <c r="I96" i="1"/>
  <c r="I92" i="1"/>
  <c r="I94" i="1"/>
  <c r="I90" i="1"/>
  <c r="I89" i="1"/>
  <c r="I88" i="1"/>
  <c r="I86" i="1"/>
  <c r="I85" i="1"/>
  <c r="I83" i="1"/>
  <c r="I82" i="1" l="1"/>
  <c r="I81" i="1"/>
  <c r="G80" i="1"/>
  <c r="I80" i="1" l="1"/>
  <c r="G163" i="1"/>
  <c r="G165" i="1" s="1"/>
  <c r="I165" i="1" s="1"/>
  <c r="I163" i="1" l="1"/>
</calcChain>
</file>

<file path=xl/sharedStrings.xml><?xml version="1.0" encoding="utf-8"?>
<sst xmlns="http://schemas.openxmlformats.org/spreadsheetml/2006/main" count="216" uniqueCount="196">
  <si>
    <t>КБК</t>
  </si>
  <si>
    <t>Наименование доходов</t>
  </si>
  <si>
    <t>Утверждено на 2014 год</t>
  </si>
  <si>
    <t>Исполнено за 1 полугодие 2014 года</t>
  </si>
  <si>
    <t>% исполнения</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</si>
  <si>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</si>
  <si>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</si>
  <si>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</si>
  <si>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</si>
  <si>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</si>
  <si>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</si>
  <si>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</si>
  <si>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</si>
  <si>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</si>
  <si>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</si>
  <si>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</si>
  <si>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</si>
  <si>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</si>
  <si>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</si>
  <si>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</si>
  <si>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</si>
  <si>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835000</t>
  </si>
  <si>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</si>
  <si>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</si>
  <si>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</si>
  <si>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</si>
  <si>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</si>
  <si>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</si>
  <si>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</si>
  <si>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</si>
  <si>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</si>
  <si>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</si>
  <si>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</si>
  <si>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</si>
  <si>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</si>
  <si>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</si>
  <si>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</si>
  <si>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</si>
  <si>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</si>
  <si>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</si>
  <si>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</si>
  <si>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</si>
  <si>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</si>
  <si>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</si>
  <si>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 xml:space="preserve">Прочие доходы от компенсации затрат бюджетов муниципальных районов </t>
  </si>
  <si>
    <t>ДОХОДЫ ОТ ПРОДАЖИ МАТЕРИАЛЬНЫХ И НЕМАТЕРИАЛЬНЫХ АКТИВОВ</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</si>
  <si>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</si>
  <si>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</si>
  <si>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</si>
  <si>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</si>
  <si>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поселений</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</si>
  <si>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</si>
  <si>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</si>
  <si>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</si>
  <si>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</si>
  <si>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</si>
  <si>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</si>
  <si>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</si>
  <si>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</si>
  <si>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</si>
  <si>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</si>
  <si>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</si>
  <si>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</si>
  <si>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</si>
  <si>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</si>
  <si>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</si>
  <si>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</si>
  <si>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</si>
  <si>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Иные дотации (дотация на организацию и проведение праздника урожая в муниципальных образованиях и сельских поселениях Брянской области)</t>
  </si>
  <si>
    <t>Субсидии бюджетам муниципальных образований</t>
  </si>
  <si>
    <t>Субсидия на инвестиции в объекты капстроительства</t>
  </si>
  <si>
    <t>Субсидия для Дмитровского сельского поселения на обеспечение безопасности гидротехнических сооружений,  противопаводковые мероприятия и водохозяйственная деятельность</t>
  </si>
  <si>
    <t>Субсидия для Первомайского сельского поселения на обеспечение безопасности гидротехнических сооружений,  противопаводковые мероприятия и водохозяйственная деятельность</t>
  </si>
  <si>
    <t>Прочие субсидии  бюджетам муниципальных районов, в т.ч.</t>
  </si>
  <si>
    <t>Субсидия на мероприятия по проведению оздоровительной кампании детей</t>
  </si>
  <si>
    <t>Субсидия на дополнительные меры государственной поддержки обучающихся</t>
  </si>
  <si>
    <t>Субвенции бюджетам муниципальных образований</t>
  </si>
  <si>
    <t>Субвенции бюджетам муниципальных районов  (городских округов)  на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</si>
  <si>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</si>
  <si>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</si>
  <si>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</si>
  <si>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</si>
  <si>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получения дошкольного образования в дошкольных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</si>
  <si>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</si>
  <si>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</si>
  <si>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</si>
  <si>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</si>
  <si>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</si>
  <si>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</si>
  <si>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</si>
  <si>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</si>
  <si>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</si>
  <si>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</si>
  <si>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</si>
  <si>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</si>
  <si>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</si>
  <si>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</si>
  <si>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Межбюджетные трансферты, передаваемые бюджетам муниципальных районов из бюджетов поселений на осуществление части полномочий на содержание ФК и спорта</t>
  </si>
  <si>
    <t>Межбюджетные трансферты, передаваемые бюджетам муниципальных районов из бюджетов поселений на молодёжную политику</t>
  </si>
  <si>
    <t>Возврат остатков субсидий, субвенций и иных межбюджетных трансфертов, имеющих целевое назначение, прошлых лет</t>
  </si>
  <si>
    <t>ИТОГО ДОХОДОВ</t>
  </si>
  <si>
    <t>ДЕФИЦИТ</t>
  </si>
  <si>
    <t>ВСЕГО ДОХОДОВ</t>
  </si>
  <si>
    <t xml:space="preserve">                                                                             Приложение № 1</t>
  </si>
  <si>
    <t xml:space="preserve">                                                       к постановлению администрации Почепского района</t>
  </si>
  <si>
    <t xml:space="preserve">                                                                                                        об исполнении районного бюджета за 1полугодие 2014г.»</t>
  </si>
  <si>
    <t>90620201000000000151</t>
  </si>
  <si>
    <t>90620201001050000151</t>
  </si>
  <si>
    <t>90620201003050000151</t>
  </si>
  <si>
    <t>90620201999050000151</t>
  </si>
  <si>
    <t>90620202000000000151</t>
  </si>
  <si>
    <t>90620202077050000151</t>
  </si>
  <si>
    <t>90620202999050000151</t>
  </si>
  <si>
    <t>90620203000000000151</t>
  </si>
  <si>
    <t>90620203024050000151</t>
  </si>
  <si>
    <t>90620203015050000151</t>
  </si>
  <si>
    <t>90620203020050000151</t>
  </si>
  <si>
    <t>90620203029050000151</t>
  </si>
  <si>
    <t>90620203119050000151</t>
  </si>
  <si>
    <t>90620204000000000151</t>
  </si>
  <si>
    <t>90620204014050000151</t>
  </si>
  <si>
    <t>9062020401405000151</t>
  </si>
  <si>
    <t>(рублях)</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</si>
  <si>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</si>
  <si>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</si>
  <si>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</si>
  <si>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 xml:space="preserve">8.7 раз </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</si>
  <si>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</si>
  <si>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</si>
  <si>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</si>
  <si>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</si>
  <si>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</si>
  <si>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</si>
  <si>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</si>
  <si>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</si>
  <si>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</si>
  <si>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</si>
  <si>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</si>
  <si>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</si>
  <si>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</si>
  <si>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</si>
  <si>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</si>
  <si>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</si>
  <si>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</si>
  <si>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</si>
  <si>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</si>
  <si>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</si>
  <si>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</si>
  <si>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</si>
  <si>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</si>
  <si>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</si>
  <si>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</si>
  <si>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</si>
  <si>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</si>
  <si>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</si>
  <si>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</si>
  <si>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</si>
  <si>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</si>
  <si>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</si>
  <si>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</si>
  <si>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</si>
  <si>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</si>
  <si>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</si>
  <si>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00011302995050000130</t>
  </si>
  <si>
    <t>00011402052050000410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</si>
  <si>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</si>
  <si>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</si>
  <si>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</si>
  <si>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</si>
  <si>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</si>
  <si>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</si>
  <si>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</si>
  <si>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</si>
  <si>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</si>
  <si>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</si>
  <si>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</si>
  <si>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</si>
  <si>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</si>
  <si>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</si>
  <si>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</si>
  <si>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</si>
  <si>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</si>
  <si>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</si>
  <si>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</si>
  <si>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</si>
  <si>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</si>
  <si>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</si>
  <si>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</si>
  <si>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</si>
  <si>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</si>
  <si>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</si>
  <si>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</si>
  <si>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</si>
  <si>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</si>
  <si>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 xml:space="preserve">  ДОХОДЫ  РАЙОННОГО БЮДЖЕТА ЗА 1 ПОЛУГОДИЕ  2014 ГОДА</t>
  </si>
  <si>
    <t xml:space="preserve">              от «28».07.2014 г. №  408    «Об утверждении отчета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</si>
</sst>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0"/>
    <numFmt numFmtId="165" formatCode="_-* #,##0.0_р_._-;\-* #,##0.0_р_._-;_-* &quot;-&quot;??_р_._-;_-@_-"/>
    <numFmt numFmtId="166" formatCode="_-* #,##0_р_._-;\-* #,##0_р_._-;_-* &quot;-&quot;??_р_._-;_-@_-"/>
  </numFmts>
  <fonts count="6"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43" fontId="5" fillId="0" borderId="0" applyFont="0" applyFill="0" applyBorder="0" applyAlignment="0" applyProtection="0"/>
  </cellStyleXfs>
  <cellXfs count="67">
    <xf numFmtId="0" fontId="0" fillId="0" borderId="0" xfId="0"/>
    <xf numFmtId="0" fontId="1" fillId="0" borderId="0" xfId="0" applyFont="1" applyAlignment="1">
      <alignment vertical="center"/>
    </xf>
    <xf numFmtId="0" fontId="0" fillId="0" borderId="0" xfId="0" applyAlignment="1"/>
    <xf numFmtId="0" fontId="3" fillId="0" borderId="1" xfId="0" applyFont="1" applyBorder="1" applyAlignment="1">
      <alignment horizontal="center" vertical="center" wrapText="1"/>
    </xf>
    <xf numFmtId="1"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166" fontId="3" fillId="0" borderId="1" xfId="1" applyNumberFormat="1" applyFont="1" applyBorder="1" applyAlignment="1">
      <alignment horizontal="right" vertical="center" wrapText="1"/>
    </xf>
    <xf numFmtId="0" fontId="3" fillId="0" borderId="1" xfId="0" applyFont="1" applyBorder="1" applyAlignment="1">
      <alignment horizontal="right" vertical="center" wrapText="1"/>
    </xf>
    <xf numFmtId="0" fontId="4" fillId="0" borderId="1" xfId="0" applyFont="1" applyBorder="1" applyAlignment="1">
      <alignment horizontal="justify" vertical="center" wrapText="1"/>
    </xf>
    <xf numFmtId="0" fontId="4" fillId="0" borderId="1"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2" fillId="0" borderId="1" xfId="0" applyFont="1" applyBorder="1" applyAlignment="1">
      <alignment horizontal="justify" vertical="center" wrapText="1"/>
    </xf>
    <xf numFmtId="4" fontId="3" fillId="0" borderId="1" xfId="0" applyNumberFormat="1" applyFont="1" applyBorder="1" applyAlignment="1">
      <alignment horizontal="right" vertical="center" wrapText="1"/>
    </xf>
    <xf numFmtId="164"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166" fontId="4" fillId="0" borderId="1" xfId="1" applyNumberFormat="1" applyFont="1" applyBorder="1" applyAlignment="1">
      <alignment horizontal="right" vertical="center" wrapText="1"/>
    </xf>
    <xf numFmtId="166" fontId="4" fillId="0" borderId="1" xfId="1" applyNumberFormat="1" applyFont="1" applyBorder="1" applyAlignment="1">
      <alignment horizontal="center" vertical="center" wrapText="1"/>
    </xf>
    <xf numFmtId="165" fontId="3" fillId="0" borderId="1" xfId="1" applyNumberFormat="1" applyFont="1" applyBorder="1" applyAlignment="1">
      <alignment horizontal="center" vertical="center" wrapText="1"/>
    </xf>
    <xf numFmtId="165" fontId="4" fillId="0" borderId="1" xfId="1" applyNumberFormat="1" applyFont="1" applyBorder="1" applyAlignment="1">
      <alignment horizontal="center"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 fontId="3" fillId="0" borderId="1" xfId="0" applyNumberFormat="1" applyFont="1" applyBorder="1" applyAlignment="1">
      <alignment vertical="center" wrapText="1"/>
    </xf>
    <xf numFmtId="164" fontId="3" fillId="0" borderId="1" xfId="0" applyNumberFormat="1" applyFont="1" applyBorder="1" applyAlignment="1">
      <alignment horizontal="center" vertical="center" wrapText="1"/>
    </xf>
    <xf numFmtId="1" fontId="4" fillId="0" borderId="1" xfId="0" quotePrefix="1" applyNumberFormat="1" applyFont="1" applyBorder="1" applyAlignment="1">
      <alignment horizontal="left" vertical="center" wrapText="1"/>
    </xf>
    <xf numFmtId="164" fontId="4" fillId="0" borderId="1" xfId="0" applyNumberFormat="1" applyFont="1" applyBorder="1" applyAlignment="1">
      <alignment horizontal="center" vertical="center" wrapText="1"/>
    </xf>
    <xf numFmtId="164" fontId="4" fillId="0" borderId="1" xfId="0" applyNumberFormat="1" applyFont="1" applyBorder="1" applyAlignment="1">
      <alignment vertical="center" wrapText="1"/>
    </xf>
    <xf numFmtId="43" fontId="3" fillId="0" borderId="1" xfId="1" applyFont="1" applyBorder="1" applyAlignment="1">
      <alignment horizontal="right" vertical="center" wrapText="1"/>
    </xf>
    <xf numFmtId="43" fontId="4" fillId="0" borderId="1" xfId="1" applyFont="1" applyBorder="1" applyAlignment="1">
      <alignment horizontal="right" vertical="center" wrapText="1"/>
    </xf>
    <xf numFmtId="43" fontId="4" fillId="0" borderId="1" xfId="1" applyFont="1" applyBorder="1" applyAlignment="1">
      <alignment horizontal="center" vertical="center" wrapText="1"/>
    </xf>
    <xf numFmtId="43" fontId="4" fillId="0" borderId="1" xfId="1" applyNumberFormat="1" applyFont="1" applyBorder="1" applyAlignment="1">
      <alignment horizontal="right" vertical="center" wrapText="1"/>
    </xf>
    <xf numFmtId="4"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164" fontId="3" fillId="0" borderId="1" xfId="0" applyNumberFormat="1" applyFont="1" applyBorder="1" applyAlignment="1">
      <alignment vertical="center" wrapText="1"/>
    </xf>
    <xf numFmtId="49" fontId="4" fillId="0" borderId="1" xfId="0" applyNumberFormat="1" applyFont="1" applyBorder="1" applyAlignment="1">
      <alignment horizontal="justify" vertical="center" wrapText="1"/>
    </xf>
    <xf numFmtId="49" fontId="4" fillId="0" borderId="4" xfId="0" applyNumberFormat="1" applyFont="1" applyBorder="1" applyAlignment="1">
      <alignment horizontal="justify" vertical="center" wrapText="1"/>
    </xf>
    <xf numFmtId="49" fontId="4" fillId="0" borderId="5" xfId="0" applyNumberFormat="1" applyFont="1" applyBorder="1" applyAlignment="1">
      <alignment horizontal="justify" vertical="center" wrapText="1"/>
    </xf>
    <xf numFmtId="49" fontId="4" fillId="0" borderId="5" xfId="0" applyNumberFormat="1" applyFont="1" applyBorder="1" applyAlignment="1">
      <alignment vertical="center" wrapText="1"/>
    </xf>
    <xf numFmtId="49" fontId="3"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49" fontId="4" fillId="0" borderId="1" xfId="0" applyNumberFormat="1" applyFont="1" applyBorder="1" applyAlignment="1">
      <alignment horizontal="justify" vertical="center" wrapText="1"/>
    </xf>
    <xf numFmtId="2" fontId="4" fillId="0" borderId="1" xfId="0" applyNumberFormat="1" applyFont="1" applyBorder="1" applyAlignment="1">
      <alignment horizontal="right" vertical="center" wrapText="1"/>
    </xf>
    <xf numFmtId="2" fontId="4" fillId="0" borderId="1" xfId="0" applyNumberFormat="1" applyFont="1" applyBorder="1" applyAlignment="1">
      <alignment horizontal="center" vertical="center" wrapText="1"/>
    </xf>
    <xf numFmtId="2" fontId="3" fillId="0" borderId="1" xfId="1" applyNumberFormat="1" applyFont="1" applyBorder="1" applyAlignment="1">
      <alignment horizontal="right"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0" fontId="4" fillId="0" borderId="1" xfId="0" applyFont="1" applyBorder="1" applyAlignment="1">
      <alignment vertical="center" wrapText="1"/>
    </xf>
    <xf numFmtId="0" fontId="4" fillId="0" borderId="1" xfId="0" applyFont="1" applyBorder="1" applyAlignment="1">
      <alignment horizontal="justify" vertical="center" wrapText="1"/>
    </xf>
    <xf numFmtId="43" fontId="4" fillId="0" borderId="1" xfId="1" applyFont="1" applyBorder="1" applyAlignment="1">
      <alignment horizontal="right" vertical="center" wrapText="1"/>
    </xf>
    <xf numFmtId="1" fontId="4" fillId="0" borderId="1" xfId="0" quotePrefix="1" applyNumberFormat="1" applyFont="1" applyBorder="1" applyAlignment="1">
      <alignment horizontal="left" vertical="center" wrapText="1"/>
    </xf>
    <xf numFmtId="1" fontId="4" fillId="0" borderId="1" xfId="0" applyNumberFormat="1" applyFont="1" applyBorder="1" applyAlignment="1">
      <alignment horizontal="left" vertical="center" wrapText="1"/>
    </xf>
    <xf numFmtId="49" fontId="4" fillId="0" borderId="1" xfId="0" applyNumberFormat="1" applyFont="1" applyBorder="1" applyAlignment="1">
      <alignment horizontal="justify" vertical="center" wrapText="1"/>
    </xf>
    <xf numFmtId="2" fontId="4" fillId="0" borderId="1" xfId="0" applyNumberFormat="1" applyFont="1" applyBorder="1" applyAlignment="1">
      <alignment horizontal="right"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2" fontId="3" fillId="0" borderId="1" xfId="0" applyNumberFormat="1" applyFont="1" applyBorder="1" applyAlignment="1">
      <alignment vertical="center" wrapText="1"/>
    </xf>
    <xf numFmtId="43" fontId="4" fillId="0" borderId="1" xfId="1" applyFont="1" applyBorder="1" applyAlignment="1">
      <alignment horizontal="center" vertical="center" wrapText="1"/>
    </xf>
    <xf numFmtId="43" fontId="4" fillId="0" borderId="1" xfId="1" applyFont="1" applyBorder="1" applyAlignment="1">
      <alignment horizontal="justify" vertical="center" wrapText="1"/>
    </xf>
    <xf numFmtId="164" fontId="3" fillId="0" borderId="2" xfId="0" applyNumberFormat="1" applyFont="1" applyBorder="1" applyAlignment="1">
      <alignment horizontal="center" vertical="center" wrapText="1"/>
    </xf>
    <xf numFmtId="164" fontId="3" fillId="0" borderId="3" xfId="0" applyNumberFormat="1" applyFont="1" applyBorder="1" applyAlignment="1">
      <alignment horizontal="center" vertical="center" wrapText="1"/>
    </xf>
    <xf numFmtId="0" fontId="0" fillId="0" borderId="0" xfId="0" applyAlignment="1">
      <alignment horizontal="center"/>
    </xf>
    <xf numFmtId="164" fontId="4"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6"/>
  <sheetViews>
    <sheetView tabSelected="1" workbookViewId="0">
      <selection activeCell="F6" sqref="F6"/>
    </sheetView>
  </sheetViews>
  <sheetFormatPr defaultRowHeight="27" customHeight="1" x14ac:dyDescent="0.25"/>
  <cols>
    <col min="1" max="1" width="9.140625" customWidth="1"/>
    <col min="2" max="2" width="0.140625" customWidth="1"/>
    <col min="3" max="4" width="9.140625" hidden="1" customWidth="1"/>
    <col min="5" max="5" width="25.28515625" customWidth="1"/>
    <col min="6" max="6" width="33" customWidth="1"/>
    <col min="7" max="7" width="18.42578125" customWidth="1"/>
    <col min="8" max="8" width="16.42578125" customWidth="1"/>
    <col min="9" max="9" width="8.7109375" customWidth="1"/>
  </cols>
  <sheetData>
    <row r="1" spans="5:12" ht="7.5" customHeight="1" x14ac:dyDescent="0.25"/>
    <row r="2" spans="5:12" ht="14.25" hidden="1" customHeight="1" x14ac:dyDescent="0.25"/>
    <row r="3" spans="5:12" ht="27" customHeight="1" x14ac:dyDescent="0.25">
      <c r="F3" t="s">
        <v>103</v>
      </c>
    </row>
    <row r="4" spans="5:12" ht="12" customHeight="1" x14ac:dyDescent="0.25">
      <c r="F4" t="s">
        <v>104</v>
      </c>
    </row>
    <row r="5" spans="5:12" ht="12" customHeight="1" x14ac:dyDescent="0.25">
      <c r="F5" s="63" t="s">
        <v>195</v>
      </c>
      <c r="G5" s="63"/>
      <c r="H5" s="63"/>
      <c r="I5" s="63"/>
      <c r="J5" s="63"/>
    </row>
    <row r="6" spans="5:12" ht="12.75" customHeight="1" x14ac:dyDescent="0.25">
      <c r="E6" s="2" t="s">
        <v>105</v>
      </c>
      <c r="F6" s="2"/>
      <c r="G6" s="2"/>
      <c r="H6" s="2"/>
      <c r="I6" s="2"/>
      <c r="J6" s="2"/>
      <c r="K6" s="2"/>
      <c r="L6" s="2"/>
    </row>
    <row r="7" spans="5:12" ht="17.25" customHeight="1" x14ac:dyDescent="0.25"/>
    <row r="8" spans="5:12" ht="27" hidden="1" customHeight="1" x14ac:dyDescent="0.25"/>
    <row r="9" spans="5:12" ht="19.5" customHeight="1" x14ac:dyDescent="0.25">
      <c r="F9" t="s">
        <v>194</v>
      </c>
    </row>
    <row r="10" spans="5:12" ht="19.5" customHeight="1" x14ac:dyDescent="0.25">
      <c r="H10" t="s">
        <v>122</v>
      </c>
    </row>
    <row r="11" spans="5:12" ht="52.5" customHeight="1" x14ac:dyDescent="0.25">
      <c r="E11" s="3" t="s">
        <v>0</v>
      </c>
      <c r="F11" s="3" t="s">
        <v>1</v>
      </c>
      <c r="G11" s="3" t="s">
        <v>2</v>
      </c>
      <c r="H11" s="3" t="s">
        <v>3</v>
      </c>
      <c r="I11" s="3" t="s">
        <v>4</v>
      </c>
    </row>
    <row r="12" spans="5:12" ht="32.25" customHeight="1" x14ac:dyDescent="0.25">
      <c r="E12" s="39" t="s">
        <v>185</v>
      </c>
      <c r="F12" s="5" t="s">
        <v>5</v>
      </c>
      <c r="G12" s="45">
        <v>128736857</v>
      </c>
      <c r="H12" s="28">
        <v>54774051.119999997</v>
      </c>
      <c r="I12" s="34">
        <f>H12/G12*100</f>
        <v>42.547295620243389</v>
      </c>
    </row>
    <row r="13" spans="5:12" ht="19.5" customHeight="1" x14ac:dyDescent="0.25">
      <c r="E13" s="41" t="s">
        <v>184</v>
      </c>
      <c r="F13" s="8" t="s">
        <v>6</v>
      </c>
      <c r="G13" s="43">
        <v>106716000</v>
      </c>
      <c r="H13" s="9">
        <v>42652056.600000001</v>
      </c>
      <c r="I13" s="34">
        <f>H13/G13*100</f>
        <v>39.967817946699654</v>
      </c>
    </row>
    <row r="14" spans="5:12" ht="19.5" customHeight="1" thickBot="1" x14ac:dyDescent="0.3">
      <c r="E14" s="35" t="s">
        <v>128</v>
      </c>
      <c r="F14" s="8" t="s">
        <v>7</v>
      </c>
      <c r="G14" s="43">
        <v>106716000</v>
      </c>
      <c r="H14" s="9">
        <v>42652056.600000001</v>
      </c>
      <c r="I14" s="34">
        <f>H14/G14*100</f>
        <v>39.967817946699654</v>
      </c>
    </row>
    <row r="15" spans="5:12" ht="137.25" customHeight="1" thickBot="1" x14ac:dyDescent="0.3">
      <c r="E15" s="36" t="s">
        <v>129</v>
      </c>
      <c r="F15" s="8" t="s">
        <v>8</v>
      </c>
      <c r="G15" s="43">
        <v>105924000</v>
      </c>
      <c r="H15" s="9">
        <v>42406430.479999997</v>
      </c>
      <c r="I15" s="34">
        <f t="shared" ref="I15:I79" si="0">H15/G15*100</f>
        <v>40.034770665760355</v>
      </c>
    </row>
    <row r="16" spans="5:12" ht="202.5" customHeight="1" thickBot="1" x14ac:dyDescent="0.3">
      <c r="E16" s="37" t="s">
        <v>130</v>
      </c>
      <c r="F16" s="8" t="s">
        <v>9</v>
      </c>
      <c r="G16" s="43">
        <v>427000</v>
      </c>
      <c r="H16" s="9">
        <v>75309.72</v>
      </c>
      <c r="I16" s="34">
        <f t="shared" si="0"/>
        <v>17.636936768149884</v>
      </c>
    </row>
    <row r="17" spans="5:9" ht="84" customHeight="1" thickBot="1" x14ac:dyDescent="0.3">
      <c r="E17" s="37" t="s">
        <v>131</v>
      </c>
      <c r="F17" s="8" t="s">
        <v>10</v>
      </c>
      <c r="G17" s="43">
        <v>258000</v>
      </c>
      <c r="H17" s="9">
        <v>114679.77</v>
      </c>
      <c r="I17" s="34">
        <f t="shared" si="0"/>
        <v>44.449523255813958</v>
      </c>
    </row>
    <row r="18" spans="5:9" ht="171" customHeight="1" thickBot="1" x14ac:dyDescent="0.3">
      <c r="E18" s="38" t="s">
        <v>132</v>
      </c>
      <c r="F18" s="10" t="s">
        <v>11</v>
      </c>
      <c r="G18" s="43">
        <v>107000</v>
      </c>
      <c r="H18" s="9">
        <v>55636.63</v>
      </c>
      <c r="I18" s="34">
        <f t="shared" si="0"/>
        <v>51.996850467289711</v>
      </c>
    </row>
    <row r="19" spans="5:9" ht="35.25" customHeight="1" x14ac:dyDescent="0.25">
      <c r="E19" s="42" t="s">
        <v>186</v>
      </c>
      <c r="F19" s="8" t="s">
        <v>12</v>
      </c>
      <c r="G19" s="43">
        <v>12071000</v>
      </c>
      <c r="H19" s="9">
        <v>7023138.7800000003</v>
      </c>
      <c r="I19" s="34">
        <f t="shared" si="0"/>
        <v>58.181913511722314</v>
      </c>
    </row>
    <row r="20" spans="5:9" ht="35.25" customHeight="1" x14ac:dyDescent="0.25">
      <c r="E20" s="35" t="s">
        <v>133</v>
      </c>
      <c r="F20" s="8" t="s">
        <v>13</v>
      </c>
      <c r="G20" s="43">
        <v>11317000</v>
      </c>
      <c r="H20" s="9">
        <v>6126491.25</v>
      </c>
      <c r="I20" s="34">
        <f t="shared" si="0"/>
        <v>54.135294247592114</v>
      </c>
    </row>
    <row r="21" spans="5:9" ht="37.5" customHeight="1" x14ac:dyDescent="0.25">
      <c r="E21" s="35" t="s">
        <v>134</v>
      </c>
      <c r="F21" s="8" t="s">
        <v>13</v>
      </c>
      <c r="G21" s="43">
        <v>11292000</v>
      </c>
      <c r="H21" s="9">
        <v>6121935.4199999999</v>
      </c>
      <c r="I21" s="34">
        <f t="shared" si="0"/>
        <v>54.214801806588731</v>
      </c>
    </row>
    <row r="22" spans="5:9" ht="60.75" customHeight="1" x14ac:dyDescent="0.25">
      <c r="E22" s="35" t="s">
        <v>135</v>
      </c>
      <c r="F22" s="8" t="s">
        <v>14</v>
      </c>
      <c r="G22" s="43">
        <v>25000</v>
      </c>
      <c r="H22" s="9">
        <v>4555.83</v>
      </c>
      <c r="I22" s="34">
        <f t="shared" si="0"/>
        <v>18.223319999999998</v>
      </c>
    </row>
    <row r="23" spans="5:9" ht="27" customHeight="1" x14ac:dyDescent="0.25">
      <c r="E23" s="35" t="s">
        <v>136</v>
      </c>
      <c r="F23" s="5" t="s">
        <v>15</v>
      </c>
      <c r="G23" s="43">
        <v>354000</v>
      </c>
      <c r="H23" s="9">
        <v>423281.53</v>
      </c>
      <c r="I23" s="34">
        <f t="shared" si="0"/>
        <v>119.5710536723164</v>
      </c>
    </row>
    <row r="24" spans="5:9" ht="27" customHeight="1" x14ac:dyDescent="0.25">
      <c r="E24" s="35" t="s">
        <v>137</v>
      </c>
      <c r="F24" s="8" t="s">
        <v>15</v>
      </c>
      <c r="G24" s="43">
        <v>338000</v>
      </c>
      <c r="H24" s="9">
        <v>421532.57</v>
      </c>
      <c r="I24" s="34">
        <f t="shared" si="0"/>
        <v>124.71377810650888</v>
      </c>
    </row>
    <row r="25" spans="5:9" ht="48.75" customHeight="1" x14ac:dyDescent="0.25">
      <c r="E25" s="35" t="s">
        <v>138</v>
      </c>
      <c r="F25" s="8" t="s">
        <v>16</v>
      </c>
      <c r="G25" s="43">
        <v>16000</v>
      </c>
      <c r="H25" s="9">
        <v>1748.96</v>
      </c>
      <c r="I25" s="34">
        <f t="shared" si="0"/>
        <v>10.931000000000001</v>
      </c>
    </row>
    <row r="26" spans="5:9" ht="63" customHeight="1" x14ac:dyDescent="0.25">
      <c r="E26" s="35" t="s">
        <v>139</v>
      </c>
      <c r="F26" s="8" t="s">
        <v>17</v>
      </c>
      <c r="G26" s="43">
        <v>400000</v>
      </c>
      <c r="H26" s="43">
        <v>473366</v>
      </c>
      <c r="I26" s="34">
        <f t="shared" si="0"/>
        <v>118.34150000000001</v>
      </c>
    </row>
    <row r="27" spans="5:9" ht="30" customHeight="1" x14ac:dyDescent="0.25">
      <c r="E27" s="42" t="s">
        <v>191</v>
      </c>
      <c r="F27" s="8" t="s">
        <v>18</v>
      </c>
      <c r="G27" s="43">
        <v>835000</v>
      </c>
      <c r="H27" s="43">
        <v>597755.21</v>
      </c>
      <c r="I27" s="34">
        <f t="shared" si="0"/>
        <v>71.587450299401183</v>
      </c>
    </row>
    <row r="28" spans="5:9" ht="62.25" customHeight="1" x14ac:dyDescent="0.25">
      <c r="E28" s="35" t="s">
        <v>140</v>
      </c>
      <c r="F28" s="8" t="s">
        <v>19</v>
      </c>
      <c r="G28" s="43">
        <v>835000</v>
      </c>
      <c r="H28" s="43">
        <v>588755.21</v>
      </c>
      <c r="I28" s="34">
        <f t="shared" si="0"/>
        <v>70.509605988023949</v>
      </c>
    </row>
    <row r="29" spans="5:9" ht="87" customHeight="1" x14ac:dyDescent="0.25">
      <c r="E29" s="35" t="s">
        <v>141</v>
      </c>
      <c r="F29" s="8" t="s">
        <v>20</v>
      </c>
      <c r="G29" s="43" t="s">
        <v>21</v>
      </c>
      <c r="H29" s="43">
        <v>588755.21</v>
      </c>
      <c r="I29" s="34">
        <f t="shared" si="0"/>
        <v>70.509605988023949</v>
      </c>
    </row>
    <row r="30" spans="5:9" ht="49.5" customHeight="1" x14ac:dyDescent="0.25">
      <c r="E30" s="35" t="s">
        <v>142</v>
      </c>
      <c r="F30" s="33" t="s">
        <v>123</v>
      </c>
      <c r="G30" s="43">
        <v>0</v>
      </c>
      <c r="H30" s="43">
        <v>9000</v>
      </c>
      <c r="I30" s="34">
        <v>0</v>
      </c>
    </row>
    <row r="31" spans="5:9" ht="79.5" customHeight="1" x14ac:dyDescent="0.25">
      <c r="E31" s="42" t="s">
        <v>187</v>
      </c>
      <c r="F31" s="8" t="s">
        <v>22</v>
      </c>
      <c r="G31" s="43">
        <v>0</v>
      </c>
      <c r="H31" s="43">
        <v>508.27</v>
      </c>
      <c r="I31" s="34">
        <v>0</v>
      </c>
    </row>
    <row r="32" spans="5:9" ht="79.5" customHeight="1" x14ac:dyDescent="0.25">
      <c r="E32" s="35" t="s">
        <v>143</v>
      </c>
      <c r="F32" s="33" t="s">
        <v>127</v>
      </c>
      <c r="G32" s="43"/>
      <c r="H32" s="43">
        <v>154</v>
      </c>
      <c r="I32" s="34">
        <v>0</v>
      </c>
    </row>
    <row r="33" spans="5:9" ht="45" customHeight="1" x14ac:dyDescent="0.25">
      <c r="E33" s="35" t="s">
        <v>144</v>
      </c>
      <c r="F33" s="33" t="s">
        <v>124</v>
      </c>
      <c r="G33" s="43">
        <v>0</v>
      </c>
      <c r="H33" s="43">
        <v>1.97</v>
      </c>
      <c r="I33" s="34">
        <v>0</v>
      </c>
    </row>
    <row r="34" spans="5:9" ht="114" customHeight="1" x14ac:dyDescent="0.25">
      <c r="E34" s="35" t="s">
        <v>145</v>
      </c>
      <c r="F34" s="8" t="s">
        <v>23</v>
      </c>
      <c r="G34" s="43">
        <v>0</v>
      </c>
      <c r="H34" s="43">
        <v>109.33</v>
      </c>
      <c r="I34" s="34">
        <v>0</v>
      </c>
    </row>
    <row r="35" spans="5:9" ht="48" customHeight="1" x14ac:dyDescent="0.25">
      <c r="E35" s="35" t="s">
        <v>146</v>
      </c>
      <c r="F35" s="33" t="s">
        <v>125</v>
      </c>
      <c r="G35" s="43">
        <v>0</v>
      </c>
      <c r="H35" s="43">
        <v>242.97</v>
      </c>
      <c r="I35" s="34">
        <v>0</v>
      </c>
    </row>
    <row r="36" spans="5:9" ht="65.25" customHeight="1" x14ac:dyDescent="0.25">
      <c r="E36" s="35" t="s">
        <v>147</v>
      </c>
      <c r="F36" s="8" t="s">
        <v>24</v>
      </c>
      <c r="G36" s="43">
        <v>0</v>
      </c>
      <c r="H36" s="43"/>
      <c r="I36" s="34">
        <v>0</v>
      </c>
    </row>
    <row r="37" spans="5:9" ht="100.5" customHeight="1" x14ac:dyDescent="0.25">
      <c r="E37" s="42" t="s">
        <v>188</v>
      </c>
      <c r="F37" s="8" t="s">
        <v>25</v>
      </c>
      <c r="G37" s="43">
        <v>4235000</v>
      </c>
      <c r="H37" s="43">
        <v>2297427.87</v>
      </c>
      <c r="I37" s="34">
        <f t="shared" si="0"/>
        <v>54.248591971664709</v>
      </c>
    </row>
    <row r="38" spans="5:9" ht="157.5" customHeight="1" x14ac:dyDescent="0.25">
      <c r="E38" s="35" t="s">
        <v>148</v>
      </c>
      <c r="F38" s="8" t="s">
        <v>26</v>
      </c>
      <c r="G38" s="43">
        <v>4158000</v>
      </c>
      <c r="H38" s="43">
        <v>2296027.87</v>
      </c>
      <c r="I38" s="34">
        <f t="shared" si="0"/>
        <v>55.2195254930255</v>
      </c>
    </row>
    <row r="39" spans="5:9" ht="121.5" customHeight="1" x14ac:dyDescent="0.25">
      <c r="E39" s="35" t="s">
        <v>149</v>
      </c>
      <c r="F39" s="8" t="s">
        <v>27</v>
      </c>
      <c r="G39" s="44">
        <v>3761000</v>
      </c>
      <c r="H39" s="44">
        <v>2107257.54</v>
      </c>
      <c r="I39" s="34">
        <f t="shared" si="0"/>
        <v>56.029182132411592</v>
      </c>
    </row>
    <row r="40" spans="5:9" ht="137.25" customHeight="1" x14ac:dyDescent="0.25">
      <c r="E40" s="35" t="s">
        <v>189</v>
      </c>
      <c r="F40" s="8" t="s">
        <v>28</v>
      </c>
      <c r="G40" s="43">
        <v>3761000</v>
      </c>
      <c r="H40" s="43">
        <v>2107257.54</v>
      </c>
      <c r="I40" s="34">
        <f t="shared" si="0"/>
        <v>56.029182132411592</v>
      </c>
    </row>
    <row r="41" spans="5:9" ht="150" customHeight="1" x14ac:dyDescent="0.25">
      <c r="E41" s="35" t="s">
        <v>150</v>
      </c>
      <c r="F41" s="8" t="s">
        <v>29</v>
      </c>
      <c r="G41" s="43">
        <v>397000</v>
      </c>
      <c r="H41" s="43">
        <v>188770.33</v>
      </c>
      <c r="I41" s="34">
        <f t="shared" si="0"/>
        <v>47.549201511335006</v>
      </c>
    </row>
    <row r="42" spans="5:9" ht="122.25" customHeight="1" x14ac:dyDescent="0.25">
      <c r="E42" s="35" t="s">
        <v>151</v>
      </c>
      <c r="F42" s="8" t="s">
        <v>30</v>
      </c>
      <c r="G42" s="43">
        <v>397000</v>
      </c>
      <c r="H42" s="43">
        <v>188770.33</v>
      </c>
      <c r="I42" s="34">
        <f t="shared" si="0"/>
        <v>47.549201511335006</v>
      </c>
    </row>
    <row r="43" spans="5:9" ht="51.75" customHeight="1" x14ac:dyDescent="0.25">
      <c r="E43" s="35" t="s">
        <v>152</v>
      </c>
      <c r="F43" s="8" t="s">
        <v>31</v>
      </c>
      <c r="G43" s="43">
        <v>75000</v>
      </c>
      <c r="H43" s="43">
        <v>0</v>
      </c>
      <c r="I43" s="34">
        <f t="shared" si="0"/>
        <v>0</v>
      </c>
    </row>
    <row r="44" spans="5:9" ht="89.25" customHeight="1" x14ac:dyDescent="0.25">
      <c r="E44" s="35" t="s">
        <v>153</v>
      </c>
      <c r="F44" s="8" t="s">
        <v>32</v>
      </c>
      <c r="G44" s="43">
        <v>75000</v>
      </c>
      <c r="H44" s="43">
        <v>0</v>
      </c>
      <c r="I44" s="34">
        <f t="shared" si="0"/>
        <v>0</v>
      </c>
    </row>
    <row r="45" spans="5:9" ht="112.5" customHeight="1" x14ac:dyDescent="0.25">
      <c r="E45" s="35" t="s">
        <v>154</v>
      </c>
      <c r="F45" s="8" t="s">
        <v>33</v>
      </c>
      <c r="G45" s="43">
        <v>75000</v>
      </c>
      <c r="H45" s="43">
        <v>0</v>
      </c>
      <c r="I45" s="34">
        <f t="shared" si="0"/>
        <v>0</v>
      </c>
    </row>
    <row r="46" spans="5:9" ht="150" customHeight="1" x14ac:dyDescent="0.25">
      <c r="E46" s="35" t="s">
        <v>155</v>
      </c>
      <c r="F46" s="8" t="s">
        <v>34</v>
      </c>
      <c r="G46" s="43">
        <v>2000</v>
      </c>
      <c r="H46" s="43">
        <v>1400</v>
      </c>
      <c r="I46" s="34">
        <f t="shared" si="0"/>
        <v>70</v>
      </c>
    </row>
    <row r="47" spans="5:9" ht="154.5" customHeight="1" x14ac:dyDescent="0.25">
      <c r="E47" s="35" t="s">
        <v>156</v>
      </c>
      <c r="F47" s="8" t="s">
        <v>35</v>
      </c>
      <c r="G47" s="43">
        <v>2000</v>
      </c>
      <c r="H47" s="43">
        <v>1400</v>
      </c>
      <c r="I47" s="34">
        <f t="shared" si="0"/>
        <v>70</v>
      </c>
    </row>
    <row r="48" spans="5:9" ht="147.75" customHeight="1" x14ac:dyDescent="0.25">
      <c r="E48" s="35" t="s">
        <v>157</v>
      </c>
      <c r="F48" s="8" t="s">
        <v>36</v>
      </c>
      <c r="G48" s="43">
        <v>2000</v>
      </c>
      <c r="H48" s="43">
        <v>1400</v>
      </c>
      <c r="I48" s="34">
        <f t="shared" si="0"/>
        <v>70</v>
      </c>
    </row>
    <row r="49" spans="5:9" ht="51.75" customHeight="1" x14ac:dyDescent="0.25">
      <c r="E49" s="42" t="s">
        <v>193</v>
      </c>
      <c r="F49" s="8" t="s">
        <v>37</v>
      </c>
      <c r="G49" s="43">
        <v>1230000</v>
      </c>
      <c r="H49" s="43">
        <v>671347.08</v>
      </c>
      <c r="I49" s="34">
        <f t="shared" si="0"/>
        <v>54.581063414634144</v>
      </c>
    </row>
    <row r="50" spans="5:9" ht="48.75" customHeight="1" x14ac:dyDescent="0.25">
      <c r="E50" s="35" t="s">
        <v>158</v>
      </c>
      <c r="F50" s="5" t="s">
        <v>38</v>
      </c>
      <c r="G50" s="43">
        <v>1230000</v>
      </c>
      <c r="H50" s="43">
        <v>671347.08</v>
      </c>
      <c r="I50" s="34">
        <f t="shared" si="0"/>
        <v>54.581063414634144</v>
      </c>
    </row>
    <row r="51" spans="5:9" ht="27" customHeight="1" x14ac:dyDescent="0.25">
      <c r="E51" s="53" t="s">
        <v>159</v>
      </c>
      <c r="F51" s="49" t="s">
        <v>39</v>
      </c>
      <c r="G51" s="54">
        <v>12000</v>
      </c>
      <c r="H51" s="54">
        <v>103985.78</v>
      </c>
      <c r="I51" s="61" t="s">
        <v>126</v>
      </c>
    </row>
    <row r="52" spans="5:9" ht="22.5" customHeight="1" x14ac:dyDescent="0.25">
      <c r="E52" s="53"/>
      <c r="F52" s="49"/>
      <c r="G52" s="54"/>
      <c r="H52" s="54"/>
      <c r="I52" s="62"/>
    </row>
    <row r="53" spans="5:9" ht="51" customHeight="1" x14ac:dyDescent="0.25">
      <c r="E53" s="35" t="s">
        <v>160</v>
      </c>
      <c r="F53" s="8" t="s">
        <v>40</v>
      </c>
      <c r="G53" s="43">
        <v>28000</v>
      </c>
      <c r="H53" s="43">
        <v>4308.09</v>
      </c>
      <c r="I53" s="34">
        <f t="shared" si="0"/>
        <v>15.386035714285715</v>
      </c>
    </row>
    <row r="54" spans="5:9" ht="36" customHeight="1" x14ac:dyDescent="0.25">
      <c r="E54" s="35" t="s">
        <v>161</v>
      </c>
      <c r="F54" s="8" t="s">
        <v>41</v>
      </c>
      <c r="G54" s="43">
        <v>230000</v>
      </c>
      <c r="H54" s="43">
        <v>242545.74</v>
      </c>
      <c r="I54" s="34">
        <f t="shared" si="0"/>
        <v>105.45466956521739</v>
      </c>
    </row>
    <row r="55" spans="5:9" ht="31.5" customHeight="1" x14ac:dyDescent="0.25">
      <c r="E55" s="35" t="s">
        <v>162</v>
      </c>
      <c r="F55" s="8" t="s">
        <v>42</v>
      </c>
      <c r="G55" s="43">
        <v>960000</v>
      </c>
      <c r="H55" s="43">
        <v>320507.46999999997</v>
      </c>
      <c r="I55" s="34">
        <f t="shared" si="0"/>
        <v>33.386194791666661</v>
      </c>
    </row>
    <row r="56" spans="5:9" ht="63" customHeight="1" x14ac:dyDescent="0.25">
      <c r="E56" s="42" t="s">
        <v>192</v>
      </c>
      <c r="F56" s="8" t="s">
        <v>43</v>
      </c>
      <c r="G56" s="43">
        <v>400000</v>
      </c>
      <c r="H56" s="43">
        <v>154389.23000000001</v>
      </c>
      <c r="I56" s="34">
        <f t="shared" si="0"/>
        <v>38.597307499999999</v>
      </c>
    </row>
    <row r="57" spans="5:9" ht="49.5" customHeight="1" x14ac:dyDescent="0.25">
      <c r="E57" s="35" t="s">
        <v>163</v>
      </c>
      <c r="F57" s="8" t="s">
        <v>44</v>
      </c>
      <c r="G57" s="43">
        <v>400000</v>
      </c>
      <c r="H57" s="43">
        <v>154389.23000000001</v>
      </c>
      <c r="I57" s="34">
        <f t="shared" si="0"/>
        <v>38.597307499999999</v>
      </c>
    </row>
    <row r="58" spans="5:9" ht="48.75" customHeight="1" x14ac:dyDescent="0.25">
      <c r="E58" s="42" t="s">
        <v>190</v>
      </c>
      <c r="F58" s="8" t="s">
        <v>45</v>
      </c>
      <c r="G58" s="44">
        <v>639857</v>
      </c>
      <c r="H58" s="44">
        <v>331574.28000000003</v>
      </c>
      <c r="I58" s="34">
        <f t="shared" si="0"/>
        <v>51.820059794610366</v>
      </c>
    </row>
    <row r="59" spans="5:9" ht="156.75" customHeight="1" x14ac:dyDescent="0.25">
      <c r="E59" s="35" t="s">
        <v>164</v>
      </c>
      <c r="F59" s="8" t="s">
        <v>46</v>
      </c>
      <c r="G59" s="43">
        <v>0</v>
      </c>
      <c r="H59" s="43">
        <v>63900</v>
      </c>
      <c r="I59" s="34">
        <v>0</v>
      </c>
    </row>
    <row r="60" spans="5:9" ht="189" customHeight="1" x14ac:dyDescent="0.25">
      <c r="E60" s="35" t="s">
        <v>165</v>
      </c>
      <c r="F60" s="8" t="s">
        <v>47</v>
      </c>
      <c r="G60" s="43">
        <v>299857</v>
      </c>
      <c r="H60" s="43">
        <v>0</v>
      </c>
      <c r="I60" s="34">
        <f t="shared" si="0"/>
        <v>0</v>
      </c>
    </row>
    <row r="61" spans="5:9" ht="100.5" customHeight="1" x14ac:dyDescent="0.25">
      <c r="E61" s="35" t="s">
        <v>166</v>
      </c>
      <c r="F61" s="8" t="s">
        <v>48</v>
      </c>
      <c r="G61" s="43">
        <v>340000</v>
      </c>
      <c r="H61" s="43">
        <v>267674.28000000003</v>
      </c>
      <c r="I61" s="34">
        <f t="shared" si="0"/>
        <v>78.727729411764713</v>
      </c>
    </row>
    <row r="62" spans="5:9" ht="72" customHeight="1" x14ac:dyDescent="0.25">
      <c r="E62" s="35" t="s">
        <v>167</v>
      </c>
      <c r="F62" s="8" t="s">
        <v>49</v>
      </c>
      <c r="G62" s="43">
        <v>340000</v>
      </c>
      <c r="H62" s="43">
        <v>210434.28</v>
      </c>
      <c r="I62" s="34">
        <f t="shared" si="0"/>
        <v>61.892435294117639</v>
      </c>
    </row>
    <row r="63" spans="5:9" ht="80.25" customHeight="1" x14ac:dyDescent="0.25">
      <c r="E63" s="35" t="s">
        <v>168</v>
      </c>
      <c r="F63" s="8" t="s">
        <v>50</v>
      </c>
      <c r="G63" s="43">
        <v>340000</v>
      </c>
      <c r="H63" s="43">
        <v>210434.28</v>
      </c>
      <c r="I63" s="34">
        <f t="shared" si="0"/>
        <v>61.892435294117639</v>
      </c>
    </row>
    <row r="64" spans="5:9" ht="102" customHeight="1" x14ac:dyDescent="0.25">
      <c r="E64" s="41" t="s">
        <v>182</v>
      </c>
      <c r="F64" s="40" t="s">
        <v>183</v>
      </c>
      <c r="G64" s="43">
        <v>0</v>
      </c>
      <c r="H64" s="43">
        <v>57240</v>
      </c>
      <c r="I64" s="34">
        <v>0</v>
      </c>
    </row>
    <row r="65" spans="5:9" ht="36" customHeight="1" x14ac:dyDescent="0.25">
      <c r="E65" s="35" t="s">
        <v>169</v>
      </c>
      <c r="F65" s="8" t="s">
        <v>51</v>
      </c>
      <c r="G65" s="43">
        <v>293000</v>
      </c>
      <c r="H65" s="43">
        <v>185925.12</v>
      </c>
      <c r="I65" s="34">
        <f t="shared" si="0"/>
        <v>63.455672354948803</v>
      </c>
    </row>
    <row r="66" spans="5:9" ht="27" customHeight="1" x14ac:dyDescent="0.25">
      <c r="E66" s="53" t="s">
        <v>170</v>
      </c>
      <c r="F66" s="49" t="s">
        <v>52</v>
      </c>
      <c r="G66" s="54">
        <v>293000</v>
      </c>
      <c r="H66" s="54">
        <v>185925.12</v>
      </c>
      <c r="I66" s="61">
        <f t="shared" si="0"/>
        <v>63.455672354948803</v>
      </c>
    </row>
    <row r="67" spans="5:9" ht="48.75" customHeight="1" x14ac:dyDescent="0.25">
      <c r="E67" s="53"/>
      <c r="F67" s="49"/>
      <c r="G67" s="54"/>
      <c r="H67" s="54"/>
      <c r="I67" s="62"/>
    </row>
    <row r="68" spans="5:9" ht="39" customHeight="1" x14ac:dyDescent="0.25">
      <c r="E68" s="35" t="s">
        <v>171</v>
      </c>
      <c r="F68" s="8" t="s">
        <v>53</v>
      </c>
      <c r="G68" s="43">
        <v>2317000</v>
      </c>
      <c r="H68" s="43">
        <v>859928.68</v>
      </c>
      <c r="I68" s="34">
        <f t="shared" si="0"/>
        <v>37.113883470004318</v>
      </c>
    </row>
    <row r="69" spans="5:9" ht="50.25" customHeight="1" x14ac:dyDescent="0.25">
      <c r="E69" s="35" t="s">
        <v>172</v>
      </c>
      <c r="F69" s="8" t="s">
        <v>54</v>
      </c>
      <c r="G69" s="43">
        <v>284000</v>
      </c>
      <c r="H69" s="43">
        <v>167724.24</v>
      </c>
      <c r="I69" s="34">
        <f t="shared" si="0"/>
        <v>59.057830985915494</v>
      </c>
    </row>
    <row r="70" spans="5:9" ht="168.75" customHeight="1" x14ac:dyDescent="0.25">
      <c r="E70" s="35" t="s">
        <v>173</v>
      </c>
      <c r="F70" s="8" t="s">
        <v>55</v>
      </c>
      <c r="G70" s="43">
        <v>266000</v>
      </c>
      <c r="H70" s="43">
        <v>165374.24</v>
      </c>
      <c r="I70" s="34">
        <f t="shared" si="0"/>
        <v>62.170766917293228</v>
      </c>
    </row>
    <row r="71" spans="5:9" ht="92.25" customHeight="1" x14ac:dyDescent="0.25">
      <c r="E71" s="35" t="s">
        <v>174</v>
      </c>
      <c r="F71" s="12" t="s">
        <v>56</v>
      </c>
      <c r="G71" s="43">
        <v>18000</v>
      </c>
      <c r="H71" s="43">
        <v>2350</v>
      </c>
      <c r="I71" s="34">
        <f t="shared" si="0"/>
        <v>13.055555555555557</v>
      </c>
    </row>
    <row r="72" spans="5:9" ht="108" customHeight="1" x14ac:dyDescent="0.25">
      <c r="E72" s="35" t="s">
        <v>175</v>
      </c>
      <c r="F72" s="8" t="s">
        <v>57</v>
      </c>
      <c r="G72" s="43">
        <v>5000</v>
      </c>
      <c r="H72" s="43">
        <v>0</v>
      </c>
      <c r="I72" s="34">
        <f t="shared" si="0"/>
        <v>0</v>
      </c>
    </row>
    <row r="73" spans="5:9" ht="191.25" customHeight="1" x14ac:dyDescent="0.25">
      <c r="E73" s="35" t="s">
        <v>176</v>
      </c>
      <c r="F73" s="8" t="s">
        <v>58</v>
      </c>
      <c r="G73" s="43">
        <v>39000</v>
      </c>
      <c r="H73" s="43">
        <v>13700</v>
      </c>
      <c r="I73" s="34">
        <f t="shared" si="0"/>
        <v>35.128205128205124</v>
      </c>
    </row>
    <row r="74" spans="5:9" ht="46.5" customHeight="1" x14ac:dyDescent="0.25">
      <c r="E74" s="35" t="s">
        <v>177</v>
      </c>
      <c r="F74" s="8" t="s">
        <v>59</v>
      </c>
      <c r="G74" s="43">
        <v>39000</v>
      </c>
      <c r="H74" s="43">
        <v>13700</v>
      </c>
      <c r="I74" s="34">
        <f t="shared" si="0"/>
        <v>35.128205128205124</v>
      </c>
    </row>
    <row r="75" spans="5:9" ht="27" customHeight="1" x14ac:dyDescent="0.25">
      <c r="E75" s="53" t="s">
        <v>178</v>
      </c>
      <c r="F75" s="49" t="s">
        <v>60</v>
      </c>
      <c r="G75" s="54">
        <v>105000</v>
      </c>
      <c r="H75" s="54">
        <v>58000</v>
      </c>
      <c r="I75" s="61">
        <f t="shared" si="0"/>
        <v>55.238095238095241</v>
      </c>
    </row>
    <row r="76" spans="5:9" ht="68.25" customHeight="1" x14ac:dyDescent="0.25">
      <c r="E76" s="53"/>
      <c r="F76" s="49"/>
      <c r="G76" s="54"/>
      <c r="H76" s="54"/>
      <c r="I76" s="62"/>
    </row>
    <row r="77" spans="5:9" ht="127.5" customHeight="1" x14ac:dyDescent="0.25">
      <c r="E77" s="35" t="s">
        <v>179</v>
      </c>
      <c r="F77" s="8" t="s">
        <v>61</v>
      </c>
      <c r="G77" s="43">
        <v>66000</v>
      </c>
      <c r="H77" s="43">
        <v>1000</v>
      </c>
      <c r="I77" s="34">
        <f t="shared" si="0"/>
        <v>1.5151515151515151</v>
      </c>
    </row>
    <row r="78" spans="5:9" ht="43.5" customHeight="1" x14ac:dyDescent="0.25">
      <c r="E78" s="35" t="s">
        <v>180</v>
      </c>
      <c r="F78" s="8" t="s">
        <v>62</v>
      </c>
      <c r="G78" s="43">
        <v>1818000</v>
      </c>
      <c r="H78" s="43">
        <v>619504.43999999994</v>
      </c>
      <c r="I78" s="34">
        <f t="shared" si="0"/>
        <v>34.076151815181518</v>
      </c>
    </row>
    <row r="79" spans="5:9" ht="71.25" customHeight="1" x14ac:dyDescent="0.25">
      <c r="E79" s="35" t="s">
        <v>181</v>
      </c>
      <c r="F79" s="8" t="s">
        <v>63</v>
      </c>
      <c r="G79" s="43">
        <v>1818000</v>
      </c>
      <c r="H79" s="43">
        <v>619504.43999999994</v>
      </c>
      <c r="I79" s="34">
        <f t="shared" si="0"/>
        <v>34.076151815181518</v>
      </c>
    </row>
    <row r="80" spans="5:9" ht="33" customHeight="1" x14ac:dyDescent="0.25">
      <c r="E80" s="4">
        <v>9.062E+19</v>
      </c>
      <c r="F80" s="5" t="s">
        <v>64</v>
      </c>
      <c r="G80" s="13">
        <f>SUM(G81+G85+G96+G158+G162)</f>
        <v>343476298</v>
      </c>
      <c r="H80" s="13">
        <f>SUM(H81+H85+H96+H158+H162)</f>
        <v>180566471.65000001</v>
      </c>
      <c r="I80" s="14">
        <f>H80/G80*100</f>
        <v>52.570285839636021</v>
      </c>
    </row>
    <row r="81" spans="1:9" ht="31.5" customHeight="1" x14ac:dyDescent="0.25">
      <c r="E81" s="15" t="s">
        <v>106</v>
      </c>
      <c r="F81" s="5" t="s">
        <v>65</v>
      </c>
      <c r="G81" s="6">
        <f>SUM(G82:G84)</f>
        <v>55695000</v>
      </c>
      <c r="H81" s="6">
        <f>H82+H83+H84</f>
        <v>22847500</v>
      </c>
      <c r="I81" s="14">
        <f>H81/G81*100</f>
        <v>41.022533441062933</v>
      </c>
    </row>
    <row r="82" spans="1:9" ht="51.75" customHeight="1" x14ac:dyDescent="0.25">
      <c r="E82" s="16" t="s">
        <v>107</v>
      </c>
      <c r="F82" s="8" t="s">
        <v>66</v>
      </c>
      <c r="G82" s="17">
        <v>3783000</v>
      </c>
      <c r="H82" s="18">
        <v>1891500</v>
      </c>
      <c r="I82" s="19">
        <f t="shared" ref="I82" si="1">H82/G82*100</f>
        <v>50</v>
      </c>
    </row>
    <row r="83" spans="1:9" ht="60.75" customHeight="1" x14ac:dyDescent="0.25">
      <c r="E83" s="16" t="s">
        <v>108</v>
      </c>
      <c r="F83" s="8" t="s">
        <v>67</v>
      </c>
      <c r="G83" s="17">
        <v>41912000</v>
      </c>
      <c r="H83" s="18">
        <v>20956000</v>
      </c>
      <c r="I83" s="20">
        <f>H83/G83*100</f>
        <v>50</v>
      </c>
    </row>
    <row r="84" spans="1:9" ht="75.75" customHeight="1" x14ac:dyDescent="0.25">
      <c r="E84" s="16" t="s">
        <v>109</v>
      </c>
      <c r="F84" s="8" t="s">
        <v>68</v>
      </c>
      <c r="G84" s="17">
        <v>10000000</v>
      </c>
      <c r="H84" s="18">
        <v>0</v>
      </c>
      <c r="I84" s="20">
        <v>0</v>
      </c>
    </row>
    <row r="85" spans="1:9" ht="33" customHeight="1" x14ac:dyDescent="0.25">
      <c r="E85" s="21" t="s">
        <v>110</v>
      </c>
      <c r="F85" s="22" t="s">
        <v>69</v>
      </c>
      <c r="G85" s="23">
        <f>SUM(G86+G88+G89+G90)</f>
        <v>3439771</v>
      </c>
      <c r="H85" s="23">
        <f>SUM(H86+H88+H89+H90)</f>
        <v>1739806</v>
      </c>
      <c r="I85" s="24">
        <f>H85/G85*100</f>
        <v>50.579122854399316</v>
      </c>
    </row>
    <row r="86" spans="1:9" ht="27" customHeight="1" x14ac:dyDescent="0.25">
      <c r="A86" s="63"/>
      <c r="E86" s="51" t="s">
        <v>111</v>
      </c>
      <c r="F86" s="48" t="s">
        <v>70</v>
      </c>
      <c r="G86" s="54">
        <v>135271</v>
      </c>
      <c r="H86" s="66">
        <v>135271</v>
      </c>
      <c r="I86" s="64">
        <f>H86/G86*100</f>
        <v>100</v>
      </c>
    </row>
    <row r="87" spans="1:9" ht="4.5" customHeight="1" x14ac:dyDescent="0.25">
      <c r="A87" s="63"/>
      <c r="E87" s="52"/>
      <c r="F87" s="48"/>
      <c r="G87" s="54"/>
      <c r="H87" s="66"/>
      <c r="I87" s="64"/>
    </row>
    <row r="88" spans="1:9" ht="93" customHeight="1" x14ac:dyDescent="0.25">
      <c r="E88" s="25" t="s">
        <v>111</v>
      </c>
      <c r="F88" s="10" t="s">
        <v>71</v>
      </c>
      <c r="G88" s="43">
        <v>200000</v>
      </c>
      <c r="H88" s="44"/>
      <c r="I88" s="26">
        <f>H88/G88*100</f>
        <v>0</v>
      </c>
    </row>
    <row r="89" spans="1:9" ht="92.25" customHeight="1" x14ac:dyDescent="0.25">
      <c r="E89" s="25" t="s">
        <v>111</v>
      </c>
      <c r="F89" s="10" t="s">
        <v>72</v>
      </c>
      <c r="G89" s="43">
        <v>200000</v>
      </c>
      <c r="H89" s="44"/>
      <c r="I89" s="26">
        <f>H89/G89*100</f>
        <v>0</v>
      </c>
    </row>
    <row r="90" spans="1:9" ht="21.75" customHeight="1" x14ac:dyDescent="0.25">
      <c r="E90" s="55" t="s">
        <v>112</v>
      </c>
      <c r="F90" s="57" t="s">
        <v>73</v>
      </c>
      <c r="G90" s="58">
        <f>SUM(G92+G94)</f>
        <v>2904500</v>
      </c>
      <c r="H90" s="58">
        <f>SUM(H92+H94)</f>
        <v>1604535</v>
      </c>
      <c r="I90" s="65">
        <f>H90/G90*100</f>
        <v>55.243071096574283</v>
      </c>
    </row>
    <row r="91" spans="1:9" ht="13.5" customHeight="1" x14ac:dyDescent="0.25">
      <c r="E91" s="56"/>
      <c r="F91" s="57"/>
      <c r="G91" s="58"/>
      <c r="H91" s="58"/>
      <c r="I91" s="65"/>
    </row>
    <row r="92" spans="1:9" ht="27" customHeight="1" x14ac:dyDescent="0.25">
      <c r="E92" s="46" t="s">
        <v>112</v>
      </c>
      <c r="F92" s="49" t="s">
        <v>74</v>
      </c>
      <c r="G92" s="54">
        <v>828000</v>
      </c>
      <c r="H92" s="66">
        <v>414000</v>
      </c>
      <c r="I92" s="65">
        <f t="shared" ref="I92" si="2">H92/G92*100</f>
        <v>50</v>
      </c>
    </row>
    <row r="93" spans="1:9" ht="20.25" customHeight="1" x14ac:dyDescent="0.25">
      <c r="E93" s="47"/>
      <c r="F93" s="49"/>
      <c r="G93" s="54"/>
      <c r="H93" s="66"/>
      <c r="I93" s="65"/>
    </row>
    <row r="94" spans="1:9" ht="27" customHeight="1" x14ac:dyDescent="0.25">
      <c r="E94" s="46" t="s">
        <v>112</v>
      </c>
      <c r="F94" s="49" t="s">
        <v>75</v>
      </c>
      <c r="G94" s="54">
        <v>2076500</v>
      </c>
      <c r="H94" s="66">
        <v>1190535</v>
      </c>
      <c r="I94" s="65">
        <f t="shared" ref="I94" si="3">H94/G94*100</f>
        <v>57.333734649650857</v>
      </c>
    </row>
    <row r="95" spans="1:9" ht="21.75" customHeight="1" x14ac:dyDescent="0.25">
      <c r="E95" s="47"/>
      <c r="F95" s="49"/>
      <c r="G95" s="54"/>
      <c r="H95" s="66"/>
      <c r="I95" s="65"/>
    </row>
    <row r="96" spans="1:9" ht="30" customHeight="1" x14ac:dyDescent="0.25">
      <c r="E96" s="15" t="s">
        <v>113</v>
      </c>
      <c r="F96" s="5" t="s">
        <v>76</v>
      </c>
      <c r="G96" s="13">
        <f>SUM(G97:G157)</f>
        <v>284208726</v>
      </c>
      <c r="H96" s="13">
        <f>SUM(H97:H157)</f>
        <v>156800876.33000001</v>
      </c>
      <c r="I96" s="24">
        <f>H96/G96*100</f>
        <v>55.1710281865167</v>
      </c>
    </row>
    <row r="97" spans="5:9" ht="27" customHeight="1" x14ac:dyDescent="0.25">
      <c r="E97" s="46" t="s">
        <v>114</v>
      </c>
      <c r="F97" s="49" t="s">
        <v>77</v>
      </c>
      <c r="G97" s="59">
        <v>157389944</v>
      </c>
      <c r="H97" s="59">
        <v>88663004</v>
      </c>
      <c r="I97" s="64">
        <f>H97/G97*100</f>
        <v>56.333334739606997</v>
      </c>
    </row>
    <row r="98" spans="5:9" ht="27" customHeight="1" x14ac:dyDescent="0.25">
      <c r="E98" s="47"/>
      <c r="F98" s="49"/>
      <c r="G98" s="59"/>
      <c r="H98" s="59"/>
      <c r="I98" s="64"/>
    </row>
    <row r="99" spans="5:9" ht="27" customHeight="1" x14ac:dyDescent="0.25">
      <c r="E99" s="47"/>
      <c r="F99" s="49"/>
      <c r="G99" s="59"/>
      <c r="H99" s="59"/>
      <c r="I99" s="64"/>
    </row>
    <row r="100" spans="5:9" ht="27" customHeight="1" x14ac:dyDescent="0.25">
      <c r="E100" s="47"/>
      <c r="F100" s="49"/>
      <c r="G100" s="59"/>
      <c r="H100" s="59"/>
      <c r="I100" s="64"/>
    </row>
    <row r="101" spans="5:9" ht="38.25" customHeight="1" x14ac:dyDescent="0.25">
      <c r="E101" s="47"/>
      <c r="F101" s="49"/>
      <c r="G101" s="59"/>
      <c r="H101" s="59"/>
      <c r="I101" s="64"/>
    </row>
    <row r="102" spans="5:9" ht="27" customHeight="1" x14ac:dyDescent="0.25">
      <c r="E102" s="46" t="s">
        <v>114</v>
      </c>
      <c r="F102" s="49" t="s">
        <v>78</v>
      </c>
      <c r="G102" s="59">
        <v>5641710</v>
      </c>
      <c r="H102" s="59">
        <v>5448000</v>
      </c>
      <c r="I102" s="64">
        <f>H102/G102*100</f>
        <v>96.566466550035358</v>
      </c>
    </row>
    <row r="103" spans="5:9" ht="27" customHeight="1" x14ac:dyDescent="0.25">
      <c r="E103" s="47"/>
      <c r="F103" s="49"/>
      <c r="G103" s="59"/>
      <c r="H103" s="59"/>
      <c r="I103" s="64"/>
    </row>
    <row r="104" spans="5:9" ht="27" customHeight="1" x14ac:dyDescent="0.25">
      <c r="E104" s="47"/>
      <c r="F104" s="49"/>
      <c r="G104" s="59"/>
      <c r="H104" s="59"/>
      <c r="I104" s="64"/>
    </row>
    <row r="105" spans="5:9" ht="27" customHeight="1" x14ac:dyDescent="0.25">
      <c r="E105" s="47"/>
      <c r="F105" s="49"/>
      <c r="G105" s="59"/>
      <c r="H105" s="59"/>
      <c r="I105" s="64"/>
    </row>
    <row r="106" spans="5:9" ht="27" customHeight="1" x14ac:dyDescent="0.25">
      <c r="E106" s="47"/>
      <c r="F106" s="49"/>
      <c r="G106" s="59"/>
      <c r="H106" s="59"/>
      <c r="I106" s="64"/>
    </row>
    <row r="107" spans="5:9" ht="120" customHeight="1" x14ac:dyDescent="0.25">
      <c r="E107" s="16" t="s">
        <v>114</v>
      </c>
      <c r="F107" s="8" t="s">
        <v>79</v>
      </c>
      <c r="G107" s="29">
        <v>740300</v>
      </c>
      <c r="H107" s="30">
        <v>370150</v>
      </c>
      <c r="I107" s="27">
        <f>H107/G107*100</f>
        <v>50</v>
      </c>
    </row>
    <row r="108" spans="5:9" ht="27" customHeight="1" x14ac:dyDescent="0.25">
      <c r="E108" s="46" t="s">
        <v>114</v>
      </c>
      <c r="F108" s="48" t="s">
        <v>80</v>
      </c>
      <c r="G108" s="60">
        <v>23026693</v>
      </c>
      <c r="H108" s="59">
        <v>11012140.99</v>
      </c>
      <c r="I108" s="64">
        <f>H108/G108*100</f>
        <v>47.823371727759607</v>
      </c>
    </row>
    <row r="109" spans="5:9" ht="27" customHeight="1" x14ac:dyDescent="0.25">
      <c r="E109" s="47"/>
      <c r="F109" s="48"/>
      <c r="G109" s="60"/>
      <c r="H109" s="59"/>
      <c r="I109" s="64"/>
    </row>
    <row r="110" spans="5:9" ht="27" customHeight="1" x14ac:dyDescent="0.25">
      <c r="E110" s="47"/>
      <c r="F110" s="48"/>
      <c r="G110" s="60"/>
      <c r="H110" s="59"/>
      <c r="I110" s="64"/>
    </row>
    <row r="111" spans="5:9" ht="27" customHeight="1" x14ac:dyDescent="0.25">
      <c r="E111" s="47"/>
      <c r="F111" s="48"/>
      <c r="G111" s="60"/>
      <c r="H111" s="59"/>
      <c r="I111" s="64"/>
    </row>
    <row r="112" spans="5:9" ht="17.25" customHeight="1" x14ac:dyDescent="0.25">
      <c r="E112" s="47"/>
      <c r="F112" s="48"/>
      <c r="G112" s="60"/>
      <c r="H112" s="59"/>
      <c r="I112" s="64"/>
    </row>
    <row r="113" spans="5:9" ht="27" customHeight="1" x14ac:dyDescent="0.25">
      <c r="E113" s="46" t="s">
        <v>114</v>
      </c>
      <c r="F113" s="48" t="s">
        <v>81</v>
      </c>
      <c r="G113" s="50">
        <v>329000</v>
      </c>
      <c r="H113" s="59">
        <v>164700</v>
      </c>
      <c r="I113" s="64">
        <f>H113/G113*100</f>
        <v>50.060790273556236</v>
      </c>
    </row>
    <row r="114" spans="5:9" ht="38.25" customHeight="1" x14ac:dyDescent="0.25">
      <c r="E114" s="47"/>
      <c r="F114" s="48"/>
      <c r="G114" s="50"/>
      <c r="H114" s="59"/>
      <c r="I114" s="64"/>
    </row>
    <row r="115" spans="5:9" ht="27" customHeight="1" x14ac:dyDescent="0.25">
      <c r="E115" s="46" t="s">
        <v>114</v>
      </c>
      <c r="F115" s="48" t="s">
        <v>82</v>
      </c>
      <c r="G115" s="50">
        <v>63570150</v>
      </c>
      <c r="H115" s="59">
        <v>33745153</v>
      </c>
      <c r="I115" s="64">
        <f>H115/G115*100</f>
        <v>53.083330777102148</v>
      </c>
    </row>
    <row r="116" spans="5:9" ht="27" customHeight="1" x14ac:dyDescent="0.25">
      <c r="E116" s="47"/>
      <c r="F116" s="48"/>
      <c r="G116" s="50"/>
      <c r="H116" s="59"/>
      <c r="I116" s="64"/>
    </row>
    <row r="117" spans="5:9" ht="36.75" customHeight="1" x14ac:dyDescent="0.25">
      <c r="E117" s="47"/>
      <c r="F117" s="48"/>
      <c r="G117" s="50"/>
      <c r="H117" s="59"/>
      <c r="I117" s="64"/>
    </row>
    <row r="118" spans="5:9" ht="27" customHeight="1" x14ac:dyDescent="0.25">
      <c r="E118" s="46" t="s">
        <v>114</v>
      </c>
      <c r="F118" s="49" t="s">
        <v>83</v>
      </c>
      <c r="G118" s="50">
        <v>9835000</v>
      </c>
      <c r="H118" s="59">
        <v>5951000</v>
      </c>
      <c r="I118" s="64">
        <f>H118/G118*100</f>
        <v>60.508388408744281</v>
      </c>
    </row>
    <row r="119" spans="5:9" ht="27" customHeight="1" x14ac:dyDescent="0.25">
      <c r="E119" s="47"/>
      <c r="F119" s="49"/>
      <c r="G119" s="50"/>
      <c r="H119" s="59"/>
      <c r="I119" s="64"/>
    </row>
    <row r="120" spans="5:9" ht="27" customHeight="1" x14ac:dyDescent="0.25">
      <c r="E120" s="47"/>
      <c r="F120" s="49"/>
      <c r="G120" s="50"/>
      <c r="H120" s="59"/>
      <c r="I120" s="64"/>
    </row>
    <row r="121" spans="5:9" ht="27" customHeight="1" x14ac:dyDescent="0.25">
      <c r="E121" s="47"/>
      <c r="F121" s="49"/>
      <c r="G121" s="50"/>
      <c r="H121" s="59"/>
      <c r="I121" s="64"/>
    </row>
    <row r="122" spans="5:9" ht="57" customHeight="1" x14ac:dyDescent="0.25">
      <c r="E122" s="47"/>
      <c r="F122" s="49"/>
      <c r="G122" s="50"/>
      <c r="H122" s="59"/>
      <c r="I122" s="64"/>
    </row>
    <row r="123" spans="5:9" ht="27" customHeight="1" x14ac:dyDescent="0.25">
      <c r="E123" s="46" t="s">
        <v>114</v>
      </c>
      <c r="F123" s="49" t="s">
        <v>84</v>
      </c>
      <c r="G123" s="50">
        <v>181260</v>
      </c>
      <c r="H123" s="59">
        <v>69085.75</v>
      </c>
      <c r="I123" s="64">
        <f>H123/G123*100</f>
        <v>38.114173011144217</v>
      </c>
    </row>
    <row r="124" spans="5:9" ht="27" customHeight="1" x14ac:dyDescent="0.25">
      <c r="E124" s="47"/>
      <c r="F124" s="49"/>
      <c r="G124" s="50"/>
      <c r="H124" s="59"/>
      <c r="I124" s="64"/>
    </row>
    <row r="125" spans="5:9" ht="27" customHeight="1" x14ac:dyDescent="0.25">
      <c r="E125" s="47"/>
      <c r="F125" s="49"/>
      <c r="G125" s="50"/>
      <c r="H125" s="59"/>
      <c r="I125" s="64"/>
    </row>
    <row r="126" spans="5:9" ht="27" customHeight="1" x14ac:dyDescent="0.25">
      <c r="E126" s="47"/>
      <c r="F126" s="49"/>
      <c r="G126" s="50"/>
      <c r="H126" s="59"/>
      <c r="I126" s="64"/>
    </row>
    <row r="127" spans="5:9" ht="27" customHeight="1" x14ac:dyDescent="0.25">
      <c r="E127" s="47"/>
      <c r="F127" s="49"/>
      <c r="G127" s="50"/>
      <c r="H127" s="59"/>
      <c r="I127" s="64"/>
    </row>
    <row r="128" spans="5:9" ht="66.75" customHeight="1" x14ac:dyDescent="0.25">
      <c r="E128" s="47"/>
      <c r="F128" s="49"/>
      <c r="G128" s="50"/>
      <c r="H128" s="59"/>
      <c r="I128" s="64"/>
    </row>
    <row r="129" spans="5:9" ht="27" customHeight="1" x14ac:dyDescent="0.25">
      <c r="E129" s="46" t="s">
        <v>114</v>
      </c>
      <c r="F129" s="49" t="s">
        <v>85</v>
      </c>
      <c r="G129" s="50">
        <v>61000</v>
      </c>
      <c r="H129" s="59">
        <v>9000</v>
      </c>
      <c r="I129" s="64">
        <f>H129/G129*100</f>
        <v>14.754098360655737</v>
      </c>
    </row>
    <row r="130" spans="5:9" ht="27" customHeight="1" x14ac:dyDescent="0.25">
      <c r="E130" s="47"/>
      <c r="F130" s="49"/>
      <c r="G130" s="50"/>
      <c r="H130" s="59"/>
      <c r="I130" s="64"/>
    </row>
    <row r="131" spans="5:9" ht="51.75" customHeight="1" x14ac:dyDescent="0.25">
      <c r="E131" s="47"/>
      <c r="F131" s="49"/>
      <c r="G131" s="50"/>
      <c r="H131" s="59"/>
      <c r="I131" s="64"/>
    </row>
    <row r="132" spans="5:9" ht="27" customHeight="1" x14ac:dyDescent="0.25">
      <c r="E132" s="46" t="s">
        <v>114</v>
      </c>
      <c r="F132" s="49" t="s">
        <v>86</v>
      </c>
      <c r="G132" s="50">
        <v>14734450</v>
      </c>
      <c r="H132" s="59">
        <v>8476400</v>
      </c>
      <c r="I132" s="64">
        <f>H132/G132*100</f>
        <v>57.527766560679225</v>
      </c>
    </row>
    <row r="133" spans="5:9" ht="50.25" customHeight="1" x14ac:dyDescent="0.25">
      <c r="E133" s="47"/>
      <c r="F133" s="49"/>
      <c r="G133" s="50"/>
      <c r="H133" s="59"/>
      <c r="I133" s="64"/>
    </row>
    <row r="134" spans="5:9" ht="27" customHeight="1" x14ac:dyDescent="0.25">
      <c r="E134" s="51" t="s">
        <v>115</v>
      </c>
      <c r="F134" s="48" t="s">
        <v>87</v>
      </c>
      <c r="G134" s="50">
        <v>1181454</v>
      </c>
      <c r="H134" s="59">
        <v>590727</v>
      </c>
      <c r="I134" s="64">
        <f>H134/G134*100</f>
        <v>50</v>
      </c>
    </row>
    <row r="135" spans="5:9" ht="27" customHeight="1" x14ac:dyDescent="0.25">
      <c r="E135" s="52"/>
      <c r="F135" s="48"/>
      <c r="G135" s="50"/>
      <c r="H135" s="59"/>
      <c r="I135" s="64"/>
    </row>
    <row r="136" spans="5:9" ht="27" customHeight="1" x14ac:dyDescent="0.25">
      <c r="E136" s="52"/>
      <c r="F136" s="48"/>
      <c r="G136" s="50"/>
      <c r="H136" s="59"/>
      <c r="I136" s="64"/>
    </row>
    <row r="137" spans="5:9" ht="54.75" customHeight="1" x14ac:dyDescent="0.25">
      <c r="E137" s="52"/>
      <c r="F137" s="48"/>
      <c r="G137" s="50"/>
      <c r="H137" s="59"/>
      <c r="I137" s="64"/>
    </row>
    <row r="138" spans="5:9" ht="27" customHeight="1" x14ac:dyDescent="0.25">
      <c r="E138" s="51" t="s">
        <v>116</v>
      </c>
      <c r="F138" s="48" t="s">
        <v>88</v>
      </c>
      <c r="G138" s="50">
        <v>214936</v>
      </c>
      <c r="H138" s="59">
        <v>40571.589999999997</v>
      </c>
      <c r="I138" s="64">
        <f>H138/G138*100</f>
        <v>18.876125916551903</v>
      </c>
    </row>
    <row r="139" spans="5:9" ht="27" customHeight="1" x14ac:dyDescent="0.25">
      <c r="E139" s="52"/>
      <c r="F139" s="48"/>
      <c r="G139" s="50"/>
      <c r="H139" s="59"/>
      <c r="I139" s="64"/>
    </row>
    <row r="140" spans="5:9" ht="27" customHeight="1" x14ac:dyDescent="0.25">
      <c r="E140" s="52"/>
      <c r="F140" s="48"/>
      <c r="G140" s="50"/>
      <c r="H140" s="59"/>
      <c r="I140" s="64"/>
    </row>
    <row r="141" spans="5:9" ht="13.5" customHeight="1" x14ac:dyDescent="0.25">
      <c r="E141" s="52"/>
      <c r="F141" s="48"/>
      <c r="G141" s="50"/>
      <c r="H141" s="59"/>
      <c r="I141" s="64"/>
    </row>
    <row r="142" spans="5:9" ht="27" customHeight="1" x14ac:dyDescent="0.25">
      <c r="E142" s="51" t="s">
        <v>117</v>
      </c>
      <c r="F142" s="48" t="s">
        <v>89</v>
      </c>
      <c r="G142" s="50">
        <v>2524229</v>
      </c>
      <c r="H142" s="59">
        <v>727216</v>
      </c>
      <c r="I142" s="64">
        <f>H142/G142*100</f>
        <v>28.809430523141916</v>
      </c>
    </row>
    <row r="143" spans="5:9" ht="111.75" customHeight="1" x14ac:dyDescent="0.25">
      <c r="E143" s="52"/>
      <c r="F143" s="48"/>
      <c r="G143" s="50"/>
      <c r="H143" s="59"/>
      <c r="I143" s="64"/>
    </row>
    <row r="144" spans="5:9" ht="27" customHeight="1" x14ac:dyDescent="0.25">
      <c r="E144" s="51" t="s">
        <v>118</v>
      </c>
      <c r="F144" s="48" t="s">
        <v>90</v>
      </c>
      <c r="G144" s="50">
        <v>3544200</v>
      </c>
      <c r="H144" s="59">
        <v>886050</v>
      </c>
      <c r="I144" s="64">
        <f>H144/G144*100</f>
        <v>25</v>
      </c>
    </row>
    <row r="145" spans="5:9" ht="27" customHeight="1" x14ac:dyDescent="0.25">
      <c r="E145" s="52"/>
      <c r="F145" s="48"/>
      <c r="G145" s="50"/>
      <c r="H145" s="59"/>
      <c r="I145" s="64"/>
    </row>
    <row r="146" spans="5:9" ht="27" customHeight="1" x14ac:dyDescent="0.25">
      <c r="E146" s="52"/>
      <c r="F146" s="48"/>
      <c r="G146" s="50"/>
      <c r="H146" s="59"/>
      <c r="I146" s="64"/>
    </row>
    <row r="147" spans="5:9" ht="53.25" customHeight="1" x14ac:dyDescent="0.25">
      <c r="E147" s="52"/>
      <c r="F147" s="48"/>
      <c r="G147" s="50"/>
      <c r="H147" s="59"/>
      <c r="I147" s="64"/>
    </row>
    <row r="148" spans="5:9" ht="27" customHeight="1" x14ac:dyDescent="0.25">
      <c r="E148" s="51" t="s">
        <v>114</v>
      </c>
      <c r="F148" s="48" t="s">
        <v>91</v>
      </c>
      <c r="G148" s="50">
        <v>987000</v>
      </c>
      <c r="H148" s="59">
        <v>524278</v>
      </c>
      <c r="I148" s="64">
        <f t="shared" ref="I148" si="4">H148/G148*100</f>
        <v>53.118338399189454</v>
      </c>
    </row>
    <row r="149" spans="5:9" ht="27" customHeight="1" x14ac:dyDescent="0.25">
      <c r="E149" s="52"/>
      <c r="F149" s="48"/>
      <c r="G149" s="50"/>
      <c r="H149" s="59"/>
      <c r="I149" s="64"/>
    </row>
    <row r="150" spans="5:9" ht="27" customHeight="1" x14ac:dyDescent="0.25">
      <c r="E150" s="52"/>
      <c r="F150" s="48"/>
      <c r="G150" s="50"/>
      <c r="H150" s="59"/>
      <c r="I150" s="64"/>
    </row>
    <row r="151" spans="5:9" ht="39" customHeight="1" x14ac:dyDescent="0.25">
      <c r="E151" s="52"/>
      <c r="F151" s="48"/>
      <c r="G151" s="50"/>
      <c r="H151" s="59"/>
      <c r="I151" s="64"/>
    </row>
    <row r="152" spans="5:9" ht="27" customHeight="1" x14ac:dyDescent="0.25">
      <c r="E152" s="51" t="s">
        <v>114</v>
      </c>
      <c r="F152" s="48" t="s">
        <v>92</v>
      </c>
      <c r="G152" s="50">
        <v>246800</v>
      </c>
      <c r="H152" s="59">
        <v>123400</v>
      </c>
      <c r="I152" s="64">
        <f t="shared" ref="I152" si="5">H152/G152*100</f>
        <v>50</v>
      </c>
    </row>
    <row r="153" spans="5:9" ht="27" customHeight="1" x14ac:dyDescent="0.25">
      <c r="E153" s="52"/>
      <c r="F153" s="48"/>
      <c r="G153" s="50"/>
      <c r="H153" s="59"/>
      <c r="I153" s="64"/>
    </row>
    <row r="154" spans="5:9" ht="27" customHeight="1" x14ac:dyDescent="0.25">
      <c r="E154" s="52"/>
      <c r="F154" s="48"/>
      <c r="G154" s="50"/>
      <c r="H154" s="59"/>
      <c r="I154" s="64"/>
    </row>
    <row r="155" spans="5:9" ht="54.75" customHeight="1" x14ac:dyDescent="0.25">
      <c r="E155" s="52"/>
      <c r="F155" s="48"/>
      <c r="G155" s="50"/>
      <c r="H155" s="59"/>
      <c r="I155" s="64"/>
    </row>
    <row r="156" spans="5:9" ht="151.5" customHeight="1" x14ac:dyDescent="0.25">
      <c r="E156" s="25" t="s">
        <v>114</v>
      </c>
      <c r="F156" s="10" t="s">
        <v>93</v>
      </c>
      <c r="G156" s="29">
        <v>200</v>
      </c>
      <c r="H156" s="30"/>
      <c r="I156" s="26">
        <f>H156/G156*100</f>
        <v>0</v>
      </c>
    </row>
    <row r="157" spans="5:9" ht="196.5" customHeight="1" x14ac:dyDescent="0.25">
      <c r="E157" s="25" t="s">
        <v>114</v>
      </c>
      <c r="F157" s="10" t="s">
        <v>94</v>
      </c>
      <c r="G157" s="29">
        <v>400</v>
      </c>
      <c r="H157" s="30"/>
      <c r="I157" s="26">
        <f>H157/G157*100</f>
        <v>0</v>
      </c>
    </row>
    <row r="158" spans="5:9" ht="34.5" customHeight="1" x14ac:dyDescent="0.25">
      <c r="E158" s="15" t="s">
        <v>119</v>
      </c>
      <c r="F158" s="5" t="s">
        <v>95</v>
      </c>
      <c r="G158" s="7">
        <f>G159</f>
        <v>132801</v>
      </c>
      <c r="H158" s="7">
        <f>H159</f>
        <v>0</v>
      </c>
      <c r="I158" s="24">
        <f>H158/G158*100</f>
        <v>0</v>
      </c>
    </row>
    <row r="159" spans="5:9" ht="138.75" customHeight="1" x14ac:dyDescent="0.25">
      <c r="E159" s="16" t="s">
        <v>120</v>
      </c>
      <c r="F159" s="8" t="s">
        <v>96</v>
      </c>
      <c r="G159" s="9">
        <f>G160+G161</f>
        <v>132801</v>
      </c>
      <c r="H159" s="9">
        <f>H160+H161</f>
        <v>0</v>
      </c>
      <c r="I159" s="26">
        <f>H159/G159*100</f>
        <v>0</v>
      </c>
    </row>
    <row r="160" spans="5:9" ht="105" customHeight="1" x14ac:dyDescent="0.25">
      <c r="E160" s="16" t="s">
        <v>121</v>
      </c>
      <c r="F160" s="8" t="s">
        <v>97</v>
      </c>
      <c r="G160" s="9">
        <v>132801</v>
      </c>
      <c r="H160" s="11"/>
      <c r="I160" s="26">
        <f>H160/G160*100</f>
        <v>0</v>
      </c>
    </row>
    <row r="161" spans="5:9" ht="84.75" customHeight="1" x14ac:dyDescent="0.25">
      <c r="E161" s="16" t="s">
        <v>121</v>
      </c>
      <c r="F161" s="8" t="s">
        <v>98</v>
      </c>
      <c r="G161" s="9"/>
      <c r="H161" s="11"/>
      <c r="I161" s="26"/>
    </row>
    <row r="162" spans="5:9" ht="68.25" customHeight="1" x14ac:dyDescent="0.25">
      <c r="E162" s="10"/>
      <c r="F162" s="10" t="s">
        <v>99</v>
      </c>
      <c r="G162" s="7"/>
      <c r="H162" s="3">
        <v>-821710.68</v>
      </c>
      <c r="I162" s="26"/>
    </row>
    <row r="163" spans="5:9" ht="21.75" customHeight="1" x14ac:dyDescent="0.25">
      <c r="E163" s="10"/>
      <c r="F163" s="10" t="s">
        <v>100</v>
      </c>
      <c r="G163" s="28">
        <f>SUM(G12+G80)</f>
        <v>472213155</v>
      </c>
      <c r="H163" s="13">
        <f>H12+H80</f>
        <v>235340522.77000001</v>
      </c>
      <c r="I163" s="26">
        <f>H163/G163*100</f>
        <v>49.837773530472695</v>
      </c>
    </row>
    <row r="164" spans="5:9" ht="23.25" customHeight="1" x14ac:dyDescent="0.25">
      <c r="E164" s="10"/>
      <c r="F164" s="10" t="s">
        <v>101</v>
      </c>
      <c r="G164" s="31">
        <v>13789599.32</v>
      </c>
      <c r="H164" s="32">
        <v>4192467.96</v>
      </c>
      <c r="I164" s="26">
        <f>H164/G164*100</f>
        <v>30.403116600490172</v>
      </c>
    </row>
    <row r="165" spans="5:9" ht="22.5" customHeight="1" x14ac:dyDescent="0.25">
      <c r="E165" s="10"/>
      <c r="F165" s="22" t="s">
        <v>102</v>
      </c>
      <c r="G165" s="13">
        <f>G163+G164</f>
        <v>486002754.31999999</v>
      </c>
      <c r="H165" s="13">
        <f>H163+H164</f>
        <v>239532990.73000002</v>
      </c>
      <c r="I165" s="26">
        <f>H165/G165*100</f>
        <v>49.286344285259695</v>
      </c>
    </row>
    <row r="166" spans="5:9" ht="27" customHeight="1" x14ac:dyDescent="0.25">
      <c r="E166" s="1"/>
    </row>
  </sheetData>
  <mergeCells count="112">
    <mergeCell ref="A86:A87"/>
    <mergeCell ref="I123:I128"/>
    <mergeCell ref="H102:H106"/>
    <mergeCell ref="H92:H93"/>
    <mergeCell ref="H148:H151"/>
    <mergeCell ref="I148:I151"/>
    <mergeCell ref="H152:H155"/>
    <mergeCell ref="I152:I155"/>
    <mergeCell ref="I66:I67"/>
    <mergeCell ref="I75:I76"/>
    <mergeCell ref="H94:H95"/>
    <mergeCell ref="I94:I95"/>
    <mergeCell ref="H97:H101"/>
    <mergeCell ref="I97:I101"/>
    <mergeCell ref="I90:I91"/>
    <mergeCell ref="H75:H76"/>
    <mergeCell ref="E86:E87"/>
    <mergeCell ref="F86:F87"/>
    <mergeCell ref="G86:G87"/>
    <mergeCell ref="H86:H87"/>
    <mergeCell ref="I86:I87"/>
    <mergeCell ref="E152:E155"/>
    <mergeCell ref="F152:F155"/>
    <mergeCell ref="G152:G155"/>
    <mergeCell ref="I51:I52"/>
    <mergeCell ref="F5:J5"/>
    <mergeCell ref="H138:H141"/>
    <mergeCell ref="I138:I141"/>
    <mergeCell ref="H142:H143"/>
    <mergeCell ref="I142:I143"/>
    <mergeCell ref="H144:H147"/>
    <mergeCell ref="I144:I147"/>
    <mergeCell ref="H129:H131"/>
    <mergeCell ref="I129:I131"/>
    <mergeCell ref="H132:H133"/>
    <mergeCell ref="I132:I133"/>
    <mergeCell ref="H134:H137"/>
    <mergeCell ref="I134:I137"/>
    <mergeCell ref="H115:H117"/>
    <mergeCell ref="I115:I117"/>
    <mergeCell ref="H118:H122"/>
    <mergeCell ref="I118:I122"/>
    <mergeCell ref="I102:I106"/>
    <mergeCell ref="H108:H112"/>
    <mergeCell ref="I108:I112"/>
    <mergeCell ref="H113:H114"/>
    <mergeCell ref="I113:I114"/>
    <mergeCell ref="I92:I93"/>
    <mergeCell ref="E148:E151"/>
    <mergeCell ref="F148:F151"/>
    <mergeCell ref="G148:G151"/>
    <mergeCell ref="E134:E137"/>
    <mergeCell ref="E92:E93"/>
    <mergeCell ref="F92:F93"/>
    <mergeCell ref="G92:G93"/>
    <mergeCell ref="E94:E95"/>
    <mergeCell ref="F94:F95"/>
    <mergeCell ref="G94:G95"/>
    <mergeCell ref="E97:E101"/>
    <mergeCell ref="F97:F101"/>
    <mergeCell ref="G97:G101"/>
    <mergeCell ref="E138:E141"/>
    <mergeCell ref="F138:F141"/>
    <mergeCell ref="G144:G147"/>
    <mergeCell ref="E102:E106"/>
    <mergeCell ref="F102:F106"/>
    <mergeCell ref="G102:G106"/>
    <mergeCell ref="G108:G112"/>
    <mergeCell ref="E113:E114"/>
    <mergeCell ref="F113:F114"/>
    <mergeCell ref="G113:G114"/>
    <mergeCell ref="E115:E117"/>
    <mergeCell ref="E51:E52"/>
    <mergeCell ref="F51:F52"/>
    <mergeCell ref="G51:G52"/>
    <mergeCell ref="H51:H52"/>
    <mergeCell ref="E66:E67"/>
    <mergeCell ref="F66:F67"/>
    <mergeCell ref="G66:G67"/>
    <mergeCell ref="H66:H67"/>
    <mergeCell ref="F134:F137"/>
    <mergeCell ref="G134:G137"/>
    <mergeCell ref="E90:E91"/>
    <mergeCell ref="F90:F91"/>
    <mergeCell ref="G90:G91"/>
    <mergeCell ref="H90:H91"/>
    <mergeCell ref="E129:E131"/>
    <mergeCell ref="F129:F131"/>
    <mergeCell ref="G129:G131"/>
    <mergeCell ref="E132:E133"/>
    <mergeCell ref="F132:F133"/>
    <mergeCell ref="G132:G133"/>
    <mergeCell ref="H123:H128"/>
    <mergeCell ref="E75:E76"/>
    <mergeCell ref="F75:F76"/>
    <mergeCell ref="G75:G76"/>
    <mergeCell ref="E108:E112"/>
    <mergeCell ref="F108:F112"/>
    <mergeCell ref="E123:E128"/>
    <mergeCell ref="F123:F128"/>
    <mergeCell ref="G123:G128"/>
    <mergeCell ref="F144:F147"/>
    <mergeCell ref="F115:F117"/>
    <mergeCell ref="G115:G117"/>
    <mergeCell ref="G138:G141"/>
    <mergeCell ref="E142:E143"/>
    <mergeCell ref="F142:F143"/>
    <mergeCell ref="G142:G143"/>
    <mergeCell ref="E144:E147"/>
    <mergeCell ref="E118:E122"/>
    <mergeCell ref="F118:F122"/>
    <mergeCell ref="G118:G122"/>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2014-07-28T10:24:22Z</cp:lastPrinted>
  <dcterms:created xsi:type="dcterms:W3CDTF">2014-07-07T05:57:34Z</dcterms:created>
  <dcterms:modified xsi:type="dcterms:W3CDTF">2014-07-30T05:29:22Z</dcterms:modified>
</cp:coreProperties>
</file>